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4" yWindow="739" windowWidth="8844" windowHeight="2217"/>
  </bookViews>
  <sheets>
    <sheet name="прогноз 2017-2019 " sheetId="1" r:id="rId1"/>
  </sheets>
  <definedNames>
    <definedName name="_xlnm.Print_Titles" localSheetId="0">'прогноз 2017-2019 '!$A:$A,'прогноз 2017-2019 '!$5:$8</definedName>
  </definedNames>
  <calcPr calcId="125725"/>
</workbook>
</file>

<file path=xl/calcChain.xml><?xml version="1.0" encoding="utf-8"?>
<calcChain xmlns="http://schemas.openxmlformats.org/spreadsheetml/2006/main">
  <c r="C9" i="1"/>
  <c r="L9"/>
  <c r="H11"/>
  <c r="D9"/>
  <c r="E11"/>
  <c r="F9"/>
  <c r="G9"/>
  <c r="B9"/>
  <c r="I11" l="1"/>
  <c r="J11" s="1"/>
  <c r="K11" s="1"/>
  <c r="H12"/>
  <c r="H9" s="1"/>
  <c r="E12"/>
  <c r="E9" s="1"/>
  <c r="M11" l="1"/>
  <c r="O11" s="1"/>
  <c r="Q11" s="1"/>
  <c r="S11" s="1"/>
  <c r="I9"/>
  <c r="J12"/>
  <c r="J9" l="1"/>
  <c r="K9" s="1"/>
  <c r="M12"/>
  <c r="O12" l="1"/>
  <c r="M9"/>
  <c r="Q12" l="1"/>
  <c r="Q9" s="1"/>
  <c r="O9"/>
  <c r="S12" l="1"/>
  <c r="S9" s="1"/>
</calcChain>
</file>

<file path=xl/sharedStrings.xml><?xml version="1.0" encoding="utf-8"?>
<sst xmlns="http://schemas.openxmlformats.org/spreadsheetml/2006/main" count="48" uniqueCount="48">
  <si>
    <t>А</t>
  </si>
  <si>
    <t>Показатели</t>
  </si>
  <si>
    <t>Т роста 20</t>
  </si>
  <si>
    <t>Приложение 1</t>
  </si>
  <si>
    <t>2017 год</t>
  </si>
  <si>
    <t>Прогноз на 2017 год (контингент)</t>
  </si>
  <si>
    <t>прогноз на 2017 год</t>
  </si>
  <si>
    <t>4 (2-3)</t>
  </si>
  <si>
    <t>7 (5-6)</t>
  </si>
  <si>
    <t>8 (7/4)</t>
  </si>
  <si>
    <t>9 (1*8)</t>
  </si>
  <si>
    <t>10 (9/1)</t>
  </si>
  <si>
    <t>14 (12*13)</t>
  </si>
  <si>
    <t>16 (14*15)</t>
  </si>
  <si>
    <t>18 (16*17)</t>
  </si>
  <si>
    <t xml:space="preserve">*** Справочно: </t>
  </si>
  <si>
    <t>указать показатель "Фонд заработной платы работников" по МР (ГО), используемый при расчете (тыс. рублей):</t>
  </si>
  <si>
    <t>*, ** - см. рекомендации по расчету налога на доходы физических лиц</t>
  </si>
  <si>
    <t>2018 год</t>
  </si>
  <si>
    <t>Прогноз на 2018 год (контингент)</t>
  </si>
  <si>
    <t>прогноз на 2018 год</t>
  </si>
  <si>
    <t>Налог на доходы физических лиц, всего</t>
  </si>
  <si>
    <t>в том числе: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</si>
  <si>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РФ (КБК 1 01 02040 01 0000 110)</t>
  </si>
  <si>
    <t>12 (9+11)</t>
  </si>
  <si>
    <t>Поступления НДФЛ за 2015 год</t>
  </si>
  <si>
    <t>Факт за 2015 год (контингент)</t>
  </si>
  <si>
    <t>налог на доходы физических лиц (КБК 1 01 02010 01 0000 110,1 01 02020 01 0000 110,1 01 02030 01 0000 110)</t>
  </si>
  <si>
    <t xml:space="preserve">в том числе факт на 01.06.2015 года  (контингент) </t>
  </si>
  <si>
    <t>Разовые поступления налога на 01.06.2015 года (контингент)*</t>
  </si>
  <si>
    <t>Факт на 01.06.2015 года  без учета  разовых поступлений (контингент)</t>
  </si>
  <si>
    <t>Оценка поступлений НДФЛ на 2016 год</t>
  </si>
  <si>
    <t xml:space="preserve"> Факт на 01.06.2016 года (контингент)</t>
  </si>
  <si>
    <t xml:space="preserve"> Разовые поступления налога на 01.06.2016 года (контингент)*</t>
  </si>
  <si>
    <t xml:space="preserve"> Факт на 01.06.2016 года без учета разовых поступлений (контингент)</t>
  </si>
  <si>
    <t>Т роста 5 месяцев 2016 года к 5 месяцам 2015 года (в сопоставимых условиях)</t>
  </si>
  <si>
    <t>Ожидаемое поступление налога за 2016 год  (по сопоставимому Т роста)</t>
  </si>
  <si>
    <t>Т роста ожидаемого поступления 2016 года к факту 2015 года</t>
  </si>
  <si>
    <t>Корректировка ожидаемого поступления 2016 года (+,-)**</t>
  </si>
  <si>
    <t>Ожидаемое поступление 2016 года  для расчета прогноза на 2017 год (с учетом корректировки)</t>
  </si>
  <si>
    <t>2019 год</t>
  </si>
  <si>
    <t>Прогноз на 2019 год (контингент)</t>
  </si>
  <si>
    <t>оценка 2016 года</t>
  </si>
  <si>
    <t>прогноз на 2019 год</t>
  </si>
  <si>
    <t>Темп роста фонда заработной платы работников на 2017 год (в % к оценке 2016 года)***</t>
  </si>
  <si>
    <t>Темп роста фонда заработной платы работников на 2018 год (в % к прогнозу на 2017 год)***</t>
  </si>
  <si>
    <t>Темп роста фонда заработной платы работников на 2019 год (в % к прогнозу на 2018 год)***</t>
  </si>
  <si>
    <t>Расчет ожидаемого поступления налога на доходы физических лиц в 2016 году и  прогнозных назначений на 2017-2019 годы по  Ордынскому району Новосибирской области в контингенте, 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</si>
</sst>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2" borderId="1">
      <alignment horizontal="left" vertical="top" wrapText="1"/>
    </xf>
    <xf numFmtId="0" fontId="2" fillId="0" borderId="1" applyNumberFormat="0">
      <alignment horizontal="right" vertical="top"/>
    </xf>
  </cellStyleXfs>
  <cellXfs count="37"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0" xfId="0" applyFont="1" applyAlignment="1"/>
    <xf numFmtId="0" fontId="4" fillId="0" borderId="0" xfId="0" applyFont="1"/>
    <xf numFmtId="0" fontId="3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 applyAlignment="1">
      <alignment wrapText="1"/>
    </xf>
    <xf numFmtId="164" fontId="4" fillId="0" borderId="0" xfId="0" applyNumberFormat="1" applyFont="1"/>
    <xf numFmtId="10" fontId="4" fillId="0" borderId="0" xfId="0" applyNumberFormat="1" applyFont="1"/>
    <xf numFmtId="0" fontId="4" fillId="0" borderId="0" xfId="0" applyFont="1" applyAlignment="1">
      <alignment horizontal="right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4" fillId="0" borderId="2" xfId="0" applyNumberFormat="1" applyFont="1" applyBorder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/>
    </xf>
  </cellXfs>
  <cellStyles count="4">
    <cellStyle name="Данные (только для чтения)" xfId="3"/>
    <cellStyle name="Обычный" xfId="0" builtinId="0"/>
    <cellStyle name="Обычный 2" xfId="1"/>
    <cellStyle name="Элементы осей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showWhiteSpace="0" view="pageBreakPreview" zoomScale="6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R10" sqref="R10"/>
    </sheetView>
  </sheetViews>
  <sheetFormatPr defaultColWidth="9.109375" defaultRowHeight="13.4"/>
  <cols>
    <col min="1" max="1" width="34.109375" style="3" customWidth="1"/>
    <col min="2" max="2" width="14.6640625" style="3" customWidth="1"/>
    <col min="3" max="3" width="13.88671875" style="3" customWidth="1"/>
    <col min="4" max="4" width="14.109375" style="3" customWidth="1"/>
    <col min="5" max="5" width="13.5546875" style="3" customWidth="1"/>
    <col min="6" max="6" width="13.33203125" style="3" customWidth="1"/>
    <col min="7" max="7" width="12.5546875" style="3" customWidth="1"/>
    <col min="8" max="8" width="14.44140625" style="3" customWidth="1"/>
    <col min="9" max="9" width="13.109375" style="3" customWidth="1"/>
    <col min="10" max="10" width="16.6640625" style="3" customWidth="1"/>
    <col min="11" max="11" width="14.44140625" style="3" customWidth="1"/>
    <col min="12" max="12" width="15.44140625" style="3" customWidth="1"/>
    <col min="13" max="13" width="16.44140625" style="3" customWidth="1"/>
    <col min="14" max="14" width="12.33203125" style="3" customWidth="1"/>
    <col min="15" max="15" width="15.109375" style="3" customWidth="1"/>
    <col min="16" max="16" width="14.5546875" style="3" customWidth="1"/>
    <col min="17" max="18" width="13.88671875" style="3" customWidth="1"/>
    <col min="19" max="19" width="16.6640625" style="3" customWidth="1"/>
    <col min="20" max="16384" width="9.109375" style="3"/>
  </cols>
  <sheetData>
    <row r="1" spans="1:19">
      <c r="H1" s="3" t="s">
        <v>3</v>
      </c>
    </row>
    <row r="3" spans="1:19" ht="44.3" customHeight="1">
      <c r="A3" s="1"/>
      <c r="B3" s="30" t="s">
        <v>47</v>
      </c>
      <c r="C3" s="30"/>
      <c r="D3" s="30"/>
      <c r="E3" s="30"/>
      <c r="F3" s="30"/>
      <c r="G3" s="30"/>
      <c r="H3" s="30"/>
      <c r="I3" s="2"/>
      <c r="J3" s="2"/>
      <c r="K3" s="2"/>
    </row>
    <row r="4" spans="1:19">
      <c r="B4" s="4"/>
    </row>
    <row r="5" spans="1:19" ht="33.799999999999997" customHeight="1">
      <c r="A5" s="31" t="s">
        <v>1</v>
      </c>
      <c r="B5" s="27" t="s">
        <v>25</v>
      </c>
      <c r="C5" s="28"/>
      <c r="D5" s="28"/>
      <c r="E5" s="29"/>
      <c r="F5" s="34" t="s">
        <v>31</v>
      </c>
      <c r="G5" s="35"/>
      <c r="H5" s="35"/>
      <c r="I5" s="35"/>
      <c r="J5" s="35"/>
      <c r="K5" s="5"/>
      <c r="L5" s="5"/>
      <c r="M5" s="6"/>
      <c r="N5" s="20" t="s">
        <v>4</v>
      </c>
      <c r="O5" s="20"/>
      <c r="P5" s="20" t="s">
        <v>18</v>
      </c>
      <c r="Q5" s="20"/>
      <c r="R5" s="20" t="s">
        <v>40</v>
      </c>
      <c r="S5" s="20"/>
    </row>
    <row r="6" spans="1:19" ht="67.55" customHeight="1">
      <c r="A6" s="32"/>
      <c r="B6" s="21" t="s">
        <v>26</v>
      </c>
      <c r="C6" s="21" t="s">
        <v>28</v>
      </c>
      <c r="D6" s="21" t="s">
        <v>29</v>
      </c>
      <c r="E6" s="21" t="s">
        <v>30</v>
      </c>
      <c r="F6" s="21" t="s">
        <v>32</v>
      </c>
      <c r="G6" s="21" t="s">
        <v>33</v>
      </c>
      <c r="H6" s="21" t="s">
        <v>34</v>
      </c>
      <c r="I6" s="21" t="s">
        <v>35</v>
      </c>
      <c r="J6" s="21" t="s">
        <v>36</v>
      </c>
      <c r="K6" s="21" t="s">
        <v>37</v>
      </c>
      <c r="L6" s="25" t="s">
        <v>38</v>
      </c>
      <c r="M6" s="21" t="s">
        <v>39</v>
      </c>
      <c r="N6" s="21" t="s">
        <v>44</v>
      </c>
      <c r="O6" s="23" t="s">
        <v>5</v>
      </c>
      <c r="P6" s="21" t="s">
        <v>45</v>
      </c>
      <c r="Q6" s="23" t="s">
        <v>19</v>
      </c>
      <c r="R6" s="21" t="s">
        <v>46</v>
      </c>
      <c r="S6" s="23" t="s">
        <v>41</v>
      </c>
    </row>
    <row r="7" spans="1:19" ht="59.3" customHeight="1">
      <c r="A7" s="33"/>
      <c r="B7" s="22"/>
      <c r="C7" s="22"/>
      <c r="D7" s="22"/>
      <c r="E7" s="22"/>
      <c r="F7" s="22"/>
      <c r="G7" s="22"/>
      <c r="H7" s="22"/>
      <c r="I7" s="22"/>
      <c r="J7" s="22"/>
      <c r="K7" s="22" t="s">
        <v>2</v>
      </c>
      <c r="L7" s="26"/>
      <c r="M7" s="22"/>
      <c r="N7" s="22"/>
      <c r="O7" s="24"/>
      <c r="P7" s="22"/>
      <c r="Q7" s="24"/>
      <c r="R7" s="22"/>
      <c r="S7" s="24"/>
    </row>
    <row r="8" spans="1:19" ht="23.3" customHeight="1">
      <c r="A8" s="7" t="s">
        <v>0</v>
      </c>
      <c r="B8" s="8">
        <v>1</v>
      </c>
      <c r="C8" s="7">
        <v>2</v>
      </c>
      <c r="D8" s="7">
        <v>3</v>
      </c>
      <c r="E8" s="7" t="s">
        <v>7</v>
      </c>
      <c r="F8" s="7">
        <v>5</v>
      </c>
      <c r="G8" s="7">
        <v>6</v>
      </c>
      <c r="H8" s="7" t="s">
        <v>8</v>
      </c>
      <c r="I8" s="7" t="s">
        <v>9</v>
      </c>
      <c r="J8" s="7" t="s">
        <v>10</v>
      </c>
      <c r="K8" s="7" t="s">
        <v>11</v>
      </c>
      <c r="L8" s="7">
        <v>11</v>
      </c>
      <c r="M8" s="7" t="s">
        <v>24</v>
      </c>
      <c r="N8" s="7">
        <v>13</v>
      </c>
      <c r="O8" s="7" t="s">
        <v>12</v>
      </c>
      <c r="P8" s="7">
        <v>15</v>
      </c>
      <c r="Q8" s="7" t="s">
        <v>13</v>
      </c>
      <c r="R8" s="7">
        <v>17</v>
      </c>
      <c r="S8" s="7" t="s">
        <v>14</v>
      </c>
    </row>
    <row r="9" spans="1:19" ht="23.3" customHeight="1">
      <c r="A9" s="10" t="s">
        <v>21</v>
      </c>
      <c r="B9" s="14">
        <f>B11+B12</f>
        <v>256516.6</v>
      </c>
      <c r="C9" s="14">
        <f t="shared" ref="C9:S9" si="0">C11+C12</f>
        <v>89972.5</v>
      </c>
      <c r="D9" s="14">
        <f t="shared" si="0"/>
        <v>5495.1</v>
      </c>
      <c r="E9" s="14">
        <f t="shared" si="0"/>
        <v>84477.4</v>
      </c>
      <c r="F9" s="14">
        <f t="shared" si="0"/>
        <v>102128.3</v>
      </c>
      <c r="G9" s="14">
        <f t="shared" si="0"/>
        <v>13684</v>
      </c>
      <c r="H9" s="14">
        <f t="shared" si="0"/>
        <v>88444.3</v>
      </c>
      <c r="I9" s="15">
        <f t="shared" ref="I9:I11" si="1">ROUND(H9/E9*100,1)</f>
        <v>104.7</v>
      </c>
      <c r="J9" s="15">
        <f t="shared" si="0"/>
        <v>268573.30000000005</v>
      </c>
      <c r="K9" s="15">
        <f t="shared" ref="K9:K11" si="2">ROUND(J9/B9*100,1)</f>
        <v>104.7</v>
      </c>
      <c r="L9" s="14">
        <f t="shared" si="0"/>
        <v>0</v>
      </c>
      <c r="M9" s="15">
        <f t="shared" si="0"/>
        <v>268573.30000000005</v>
      </c>
      <c r="N9" s="14">
        <v>103</v>
      </c>
      <c r="O9" s="15">
        <f t="shared" si="0"/>
        <v>277065.09999999998</v>
      </c>
      <c r="P9" s="14">
        <v>102</v>
      </c>
      <c r="Q9" s="15">
        <f t="shared" si="0"/>
        <v>282606.40000000002</v>
      </c>
      <c r="R9" s="14">
        <v>102</v>
      </c>
      <c r="S9" s="15">
        <f t="shared" si="0"/>
        <v>288258.59999999998</v>
      </c>
    </row>
    <row r="10" spans="1:19" ht="23.3" customHeight="1">
      <c r="A10" s="9" t="s">
        <v>22</v>
      </c>
      <c r="B10" s="16"/>
      <c r="C10" s="14"/>
      <c r="D10" s="14"/>
      <c r="E10" s="14"/>
      <c r="F10" s="14"/>
      <c r="G10" s="14"/>
      <c r="H10" s="14"/>
      <c r="I10" s="15"/>
      <c r="J10" s="17"/>
      <c r="K10" s="15"/>
      <c r="L10" s="16"/>
      <c r="M10" s="18"/>
      <c r="N10" s="14"/>
      <c r="O10" s="19"/>
      <c r="P10" s="14"/>
      <c r="Q10" s="19"/>
      <c r="R10" s="14"/>
      <c r="S10" s="19"/>
    </row>
    <row r="11" spans="1:19" ht="44.3" customHeight="1">
      <c r="A11" s="10" t="s">
        <v>27</v>
      </c>
      <c r="B11" s="14">
        <v>254223.2</v>
      </c>
      <c r="C11" s="14">
        <v>89370.1</v>
      </c>
      <c r="D11" s="14">
        <v>5495.1</v>
      </c>
      <c r="E11" s="14">
        <f>C11-D11</f>
        <v>83875</v>
      </c>
      <c r="F11" s="14">
        <v>100823.2</v>
      </c>
      <c r="G11" s="14">
        <v>13684</v>
      </c>
      <c r="H11" s="14">
        <f>F11-G11</f>
        <v>87139.199999999997</v>
      </c>
      <c r="I11" s="15">
        <f t="shared" si="1"/>
        <v>103.9</v>
      </c>
      <c r="J11" s="15">
        <f>ROUND(B11*I11/100,1)</f>
        <v>264137.90000000002</v>
      </c>
      <c r="K11" s="15">
        <f t="shared" si="2"/>
        <v>103.9</v>
      </c>
      <c r="L11" s="36"/>
      <c r="M11" s="15">
        <f>J11+L11</f>
        <v>264137.90000000002</v>
      </c>
      <c r="N11" s="14">
        <v>103</v>
      </c>
      <c r="O11" s="15">
        <f>ROUND(M11*N11/100,1)</f>
        <v>272062</v>
      </c>
      <c r="P11" s="14">
        <v>102</v>
      </c>
      <c r="Q11" s="15">
        <f>ROUND(O11*P11/100,1)</f>
        <v>277503.2</v>
      </c>
      <c r="R11" s="14">
        <v>102</v>
      </c>
      <c r="S11" s="15">
        <f>ROUND(Q11*R11/100,1)</f>
        <v>283053.3</v>
      </c>
    </row>
    <row r="12" spans="1:19" ht="123.8" customHeight="1">
      <c r="A12" s="10" t="s">
        <v>23</v>
      </c>
      <c r="B12" s="14">
        <v>2293.4</v>
      </c>
      <c r="C12" s="14">
        <v>602.4</v>
      </c>
      <c r="D12" s="14">
        <v>0</v>
      </c>
      <c r="E12" s="14">
        <f>C12-D12</f>
        <v>602.4</v>
      </c>
      <c r="F12" s="14">
        <v>1305.0999999999999</v>
      </c>
      <c r="G12" s="14">
        <v>0</v>
      </c>
      <c r="H12" s="14">
        <f>F12-G12</f>
        <v>1305.0999999999999</v>
      </c>
      <c r="I12" s="15">
        <v>193.4</v>
      </c>
      <c r="J12" s="15">
        <f>ROUND(B12*I12/100,1)</f>
        <v>4435.3999999999996</v>
      </c>
      <c r="K12" s="15">
        <v>193.4</v>
      </c>
      <c r="L12" s="14"/>
      <c r="M12" s="15">
        <f>J12+L12</f>
        <v>4435.3999999999996</v>
      </c>
      <c r="N12" s="14">
        <v>112.8</v>
      </c>
      <c r="O12" s="15">
        <f>ROUND(M12*N12/100,1)</f>
        <v>5003.1000000000004</v>
      </c>
      <c r="P12" s="14">
        <v>102</v>
      </c>
      <c r="Q12" s="15">
        <f>ROUND(O12*P12/100,1)</f>
        <v>5103.2</v>
      </c>
      <c r="R12" s="14">
        <v>102</v>
      </c>
      <c r="S12" s="15">
        <f>ROUND(Q12*R12/100,1)</f>
        <v>5205.3</v>
      </c>
    </row>
    <row r="13" spans="1:19">
      <c r="B13" s="3" t="s">
        <v>17</v>
      </c>
      <c r="J13" s="13"/>
      <c r="K13" s="12"/>
    </row>
    <row r="14" spans="1:19">
      <c r="B14" s="3" t="s">
        <v>15</v>
      </c>
    </row>
    <row r="15" spans="1:19">
      <c r="B15" s="3" t="s">
        <v>16</v>
      </c>
    </row>
    <row r="16" spans="1:19">
      <c r="B16" s="3" t="s">
        <v>42</v>
      </c>
      <c r="D16" s="11">
        <v>2030000</v>
      </c>
    </row>
    <row r="17" spans="2:4">
      <c r="B17" s="3" t="s">
        <v>6</v>
      </c>
      <c r="D17" s="11">
        <v>2090900</v>
      </c>
    </row>
    <row r="18" spans="2:4">
      <c r="B18" s="3" t="s">
        <v>20</v>
      </c>
      <c r="D18" s="11">
        <v>2132718</v>
      </c>
    </row>
    <row r="19" spans="2:4">
      <c r="B19" s="3" t="s">
        <v>43</v>
      </c>
      <c r="D19" s="11">
        <v>2175370</v>
      </c>
    </row>
  </sheetData>
  <mergeCells count="25">
    <mergeCell ref="M6:M7"/>
    <mergeCell ref="L6:L7"/>
    <mergeCell ref="B5:E5"/>
    <mergeCell ref="B3:H3"/>
    <mergeCell ref="A5:A7"/>
    <mergeCell ref="J6:J7"/>
    <mergeCell ref="I6:I7"/>
    <mergeCell ref="K6:K7"/>
    <mergeCell ref="F6:F7"/>
    <mergeCell ref="B6:B7"/>
    <mergeCell ref="C6:C7"/>
    <mergeCell ref="D6:D7"/>
    <mergeCell ref="E6:E7"/>
    <mergeCell ref="H6:H7"/>
    <mergeCell ref="F5:J5"/>
    <mergeCell ref="G6:G7"/>
    <mergeCell ref="R5:S5"/>
    <mergeCell ref="N5:O5"/>
    <mergeCell ref="P5:Q5"/>
    <mergeCell ref="P6:P7"/>
    <mergeCell ref="O6:O7"/>
    <mergeCell ref="Q6:Q7"/>
    <mergeCell ref="R6:R7"/>
    <mergeCell ref="S6:S7"/>
    <mergeCell ref="N6:N7"/>
  </mergeCells>
  <pageMargins left="0.35433070866141736" right="0" top="0.15748031496062992" bottom="0.19685039370078741" header="0.15748031496062992" footer="0.31496062992125984"/>
  <pageSetup paperSize="9" scale="42" fitToWidth="4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2017-2019 </vt:lpstr>
      <vt:lpstr>'прогноз 2017-2019 '!Заголовки_для_печати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Светлана Андреевна</dc:creator>
  <cp:lastModifiedBy>Оксана</cp:lastModifiedBy>
  <cp:lastPrinted>2016-06-21T05:07:15Z</cp:lastPrinted>
  <dcterms:created xsi:type="dcterms:W3CDTF">2011-07-15T04:48:42Z</dcterms:created>
  <dcterms:modified xsi:type="dcterms:W3CDTF">2016-06-21T08:46:08Z</dcterms:modified>
</cp:coreProperties>
</file>